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9200" windowHeight="8080" activeTab="0"/>
  </bookViews>
  <sheets>
    <sheet name="管理人员" sheetId="1" r:id="rId1"/>
    <sheet name="信息统计" sheetId="2" r:id="rId2"/>
  </sheets>
  <definedNames/>
  <calcPr calcId="191029"/>
</workbook>
</file>

<file path=xl/sharedStrings.xml><?xml version="1.0" encoding="utf-8"?>
<sst xmlns="http://schemas.openxmlformats.org/spreadsheetml/2006/main" uniqueCount="110" count="110">
  <si>
    <t>管理人员</t>
  </si>
  <si>
    <t>序号</t>
  </si>
  <si>
    <t>姓名</t>
  </si>
  <si>
    <t>性别</t>
  </si>
  <si>
    <t>国籍</t>
  </si>
  <si>
    <t>学科专业</t>
  </si>
  <si>
    <t>学位</t>
  </si>
  <si>
    <t>职称</t>
  </si>
  <si>
    <t>人员来源</t>
  </si>
  <si>
    <t>所在单位及部门</t>
  </si>
  <si>
    <t>所任职务</t>
  </si>
  <si>
    <t>是否专职</t>
  </si>
  <si>
    <t>从事教育教学工作年限</t>
  </si>
  <si>
    <t>电子邮箱</t>
  </si>
  <si>
    <t>备注</t>
  </si>
  <si>
    <t>梁景芝</t>
  </si>
  <si>
    <t>女</t>
  </si>
  <si>
    <t>中国</t>
  </si>
  <si>
    <t>中方管理人员</t>
  </si>
  <si>
    <t>人事处</t>
  </si>
  <si>
    <t>处长</t>
  </si>
  <si>
    <t>是</t>
  </si>
  <si>
    <t>林冉</t>
  </si>
  <si>
    <t>法学</t>
  </si>
  <si>
    <t>学士</t>
  </si>
  <si>
    <t>其他</t>
  </si>
  <si>
    <t>科员</t>
  </si>
  <si>
    <t>15年</t>
  </si>
  <si>
    <t>1126759175@qq.com</t>
  </si>
  <si>
    <t>刘起颖</t>
  </si>
  <si>
    <t>护理学</t>
  </si>
  <si>
    <t>硕士</t>
  </si>
  <si>
    <t>高级职称或相当级别</t>
  </si>
  <si>
    <t>教务处</t>
  </si>
  <si>
    <t>副处长</t>
  </si>
  <si>
    <t>33年</t>
  </si>
  <si>
    <t>13673663159@126.com</t>
  </si>
  <si>
    <t>刘白鸽</t>
  </si>
  <si>
    <t>英语</t>
  </si>
  <si>
    <t>中级职称或相当级别</t>
  </si>
  <si>
    <t>214733904@qq.com</t>
  </si>
  <si>
    <t>孙大雨</t>
  </si>
  <si>
    <t>男</t>
  </si>
  <si>
    <t>招生就业处</t>
  </si>
  <si>
    <t>22年</t>
  </si>
  <si>
    <t xml:space="preserve">rain718@126.com </t>
  </si>
  <si>
    <t>陈月</t>
  </si>
  <si>
    <t>5年</t>
  </si>
  <si>
    <t>429171564@qq.com</t>
  </si>
  <si>
    <t>贾欣</t>
  </si>
  <si>
    <t>临床医学</t>
  </si>
  <si>
    <t>郑州卫生健康职业学院护理系</t>
  </si>
  <si>
    <t>主任</t>
  </si>
  <si>
    <t>柳伟</t>
  </si>
  <si>
    <t>教学秘书</t>
  </si>
  <si>
    <t>17年</t>
  </si>
  <si>
    <t>高惠</t>
  </si>
  <si>
    <t>办公室主任</t>
  </si>
  <si>
    <t>常静</t>
  </si>
  <si>
    <t>教育学</t>
  </si>
  <si>
    <t>辅导员</t>
  </si>
  <si>
    <t>6年</t>
  </si>
  <si>
    <t>赵阳</t>
  </si>
  <si>
    <t>会计学</t>
  </si>
  <si>
    <t>4年</t>
  </si>
  <si>
    <t>姜宗良</t>
  </si>
  <si>
    <t>初级职称或相当级别</t>
  </si>
  <si>
    <t>3年</t>
  </si>
  <si>
    <t>吴秋月</t>
  </si>
  <si>
    <t>姚雅晶</t>
  </si>
  <si>
    <t>行政管理</t>
  </si>
  <si>
    <t>学生工作部</t>
  </si>
  <si>
    <t>13年</t>
  </si>
  <si>
    <t>314815109@qq.com</t>
  </si>
  <si>
    <t>刘硕</t>
  </si>
  <si>
    <t>播音与主持艺术</t>
  </si>
  <si>
    <t>党委宣传部</t>
  </si>
  <si>
    <t>7年</t>
  </si>
  <si>
    <r>
      <rPr>
        <charset val="134"/>
        <u/>
        <sz val="11"/>
        <color rgb="FF0000FF"/>
        <rFont val="宋体"/>
      </rPr>
      <t>l</t>
    </r>
    <r>
      <rPr>
        <charset val="134"/>
        <u/>
        <sz val="11"/>
        <color rgb="FF0000FF"/>
        <rFont val="宋体"/>
      </rPr>
      <t>iushuo410@qq.com</t>
    </r>
  </si>
  <si>
    <t>杨爱恩</t>
  </si>
  <si>
    <t>郑州卫生健康职业学院财务处</t>
  </si>
  <si>
    <t>会计</t>
  </si>
  <si>
    <t>fydbb@163.com</t>
  </si>
  <si>
    <t>孙丽花</t>
  </si>
  <si>
    <t>中共</t>
  </si>
  <si>
    <t>化学</t>
  </si>
  <si>
    <t>郑州卫生健康职业学院组织部</t>
  </si>
  <si>
    <t>副部长</t>
  </si>
  <si>
    <t>20年</t>
  </si>
  <si>
    <t>941381861@qq.com</t>
  </si>
  <si>
    <t>管理人员信息统计</t>
  </si>
  <si>
    <t>中外方人员情况</t>
  </si>
  <si>
    <t>总人数</t>
  </si>
  <si>
    <t>外方管理人员</t>
  </si>
  <si>
    <t>人数</t>
  </si>
  <si>
    <t>占比(%)</t>
  </si>
  <si>
    <t>专兼职人员情况</t>
  </si>
  <si>
    <t>专职管理人员</t>
  </si>
  <si>
    <t>兼职管理人员</t>
  </si>
  <si>
    <t>学位结构情况</t>
  </si>
  <si>
    <t>博士</t>
  </si>
  <si>
    <t>职称结构情况</t>
  </si>
  <si>
    <t>从事教育教学年限</t>
  </si>
  <si>
    <t>五年及以上</t>
  </si>
  <si>
    <t>五年以下</t>
  </si>
  <si>
    <t>汉语言</t>
  </si>
  <si>
    <t>汉语言文学</t>
  </si>
  <si>
    <t>高级职称</t>
  </si>
  <si>
    <t>37年</t>
  </si>
  <si>
    <t>3660581296@qq.com</t>
  </si>
</sst>
</file>

<file path=xl/styles.xml><?xml version="1.0" encoding="utf-8"?>
<styleSheet xmlns="http://schemas.openxmlformats.org/spreadsheetml/2006/main">
  <numFmts count="2">
    <numFmt numFmtId="0" formatCode="General"/>
    <numFmt numFmtId="10" formatCode="0.00%"/>
  </numFmts>
  <fonts count="9">
    <font>
      <name val="宋体"/>
      <sz val="12"/>
    </font>
    <font>
      <name val="宋体"/>
      <charset val="134"/>
      <sz val="12"/>
    </font>
    <font>
      <name val="宋体"/>
      <b/>
      <charset val="134"/>
      <sz val="12"/>
    </font>
    <font>
      <name val="宋体"/>
      <b/>
      <charset val="134"/>
      <sz val="12"/>
      <color rgb="FFFF0000"/>
    </font>
    <font>
      <name val="宋体"/>
      <u/>
      <sz val="12"/>
      <color indexed="4"/>
    </font>
    <font>
      <name val="宋体"/>
      <charset val="134"/>
      <sz val="12"/>
      <color rgb="FF000000"/>
    </font>
    <font>
      <name val="宋体"/>
      <charset val="134"/>
      <u/>
      <sz val="12"/>
      <color rgb="FF800080"/>
    </font>
    <font>
      <name val="宋体"/>
      <charset val="134"/>
      <u/>
      <sz val="12"/>
      <color rgb="FF0000FF"/>
    </font>
    <font>
      <name val="宋体"/>
      <charset val="134"/>
      <u/>
      <sz val="11"/>
      <color rgb="FF0000F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top"/>
      <protection locked="0" hidden="0"/>
    </xf>
  </cellStyleXfs>
  <cellXfs count="24">
    <xf numFmtId="0" fontId="0" fillId="0" borderId="0" xfId="0">
      <alignment vertical="center"/>
    </xf>
    <xf numFmtId="0" fontId="1" fillId="0" borderId="0" xfId="0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1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ill="1" applyBorder="1" applyAlignment="1">
      <alignment horizontal="center" vertical="center" wrapText="1"/>
    </xf>
    <xf numFmtId="10" fontId="1" fillId="0" borderId="1" xfId="0" applyNumberForma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www.wps.cn/officeDocument/2020/cellImage" Target="cellimages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Relationship Id="rId7" Type="http://schemas.openxmlformats.org/officeDocument/2006/relationships/customXml" Target="../customXml/item1.xml"/><Relationship Id="rId8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mailto:13673663159@126.com" TargetMode="External"/><Relationship Id="rId2" Type="http://schemas.openxmlformats.org/officeDocument/2006/relationships/hyperlink" Target="mailto:214733904@qq.com" TargetMode="External"/><Relationship Id="rId3" Type="http://schemas.openxmlformats.org/officeDocument/2006/relationships/hyperlink" Target="mailto:429171564@qq.com" TargetMode="External"/><Relationship Id="rId4" Type="http://schemas.openxmlformats.org/officeDocument/2006/relationships/hyperlink" Target="mailto:314815109@qq.com" TargetMode="External"/><Relationship Id="rId5" Type="http://schemas.openxmlformats.org/officeDocument/2006/relationships/hyperlink" Target="mailto:liushuo410@qq.com" TargetMode="External"/><Relationship Id="rId6" Type="http://schemas.openxmlformats.org/officeDocument/2006/relationships/hyperlink" Target="mailto:fydbb@163.com" TargetMode="External"/><Relationship Id="rId7" Type="http://schemas.openxmlformats.org/officeDocument/2006/relationships/hyperlink" Target="mailto:1126759175@qq.com" TargetMode="External"/><Relationship Id="rId8" Type="http://schemas.openxmlformats.org/officeDocument/2006/relationships/hyperlink" Target="mailto:941381861@qq.com" TargetMode="External"/><Relationship Id="rId9" Type="http://schemas.openxmlformats.org/officeDocument/2006/relationships/hyperlink" Target="mailto:3660581296@qq.com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V43"/>
  <sheetViews>
    <sheetView tabSelected="1" workbookViewId="0" topLeftCell="J1">
      <pane ySplit="2" topLeftCell="A3" state="frozen" activePane="bottomLeft"/>
      <selection pane="bottomLeft" activeCell="M3" sqref="M3"/>
    </sheetView>
  </sheetViews>
  <sheetFormatPr defaultRowHeight="15.0" defaultColWidth="9"/>
  <cols>
    <col min="1" max="1" customWidth="1" width="6.0" style="1"/>
    <col min="2" max="4" customWidth="1" width="8.625" style="1"/>
    <col min="5" max="5" customWidth="1" width="18.0" style="1"/>
    <col min="6" max="6" customWidth="1" width="8.625" style="1"/>
    <col min="7" max="7" customWidth="1" width="21.5" style="1"/>
    <col min="8" max="8" customWidth="1" width="12.5" style="1"/>
    <col min="9" max="9" customWidth="1" width="26.25" style="1"/>
    <col min="10" max="10" customWidth="1" width="14.375" style="1"/>
    <col min="11" max="11" customWidth="1" width="13.875" style="1"/>
    <col min="12" max="12" customWidth="1" width="13.625" style="1"/>
    <col min="13" max="13" customWidth="1" width="22.125" style="1"/>
  </cols>
  <sheetData>
    <row r="1" spans="8:8" ht="30.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</row>
    <row r="2" spans="8:8" ht="30.0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4" t="s">
        <v>13</v>
      </c>
      <c r="N2" s="4" t="s">
        <v>14</v>
      </c>
    </row>
    <row r="3" spans="8:8" ht="30.0" customHeight="1">
      <c r="A3" s="6">
        <v>1.0</v>
      </c>
      <c r="B3" s="7" t="s">
        <v>15</v>
      </c>
      <c r="C3" s="7" t="s">
        <v>16</v>
      </c>
      <c r="D3" s="7" t="s">
        <v>17</v>
      </c>
      <c r="E3" s="7" t="s">
        <v>106</v>
      </c>
      <c r="F3" s="7" t="s">
        <v>31</v>
      </c>
      <c r="G3" s="7" t="s">
        <v>107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108</v>
      </c>
      <c r="M3" s="8" t="s">
        <v>109</v>
      </c>
      <c r="N3" s="4"/>
    </row>
    <row r="4" spans="8:8" ht="30.0" customHeight="1">
      <c r="A4" s="6">
        <v>2.0</v>
      </c>
      <c r="B4" s="7" t="s">
        <v>22</v>
      </c>
      <c r="C4" s="9" t="s">
        <v>16</v>
      </c>
      <c r="D4" s="9" t="s">
        <v>17</v>
      </c>
      <c r="E4" s="9" t="s">
        <v>23</v>
      </c>
      <c r="F4" s="9" t="s">
        <v>24</v>
      </c>
      <c r="G4" s="7" t="s">
        <v>25</v>
      </c>
      <c r="H4" s="7" t="s">
        <v>18</v>
      </c>
      <c r="I4" s="9" t="s">
        <v>19</v>
      </c>
      <c r="J4" s="9" t="s">
        <v>26</v>
      </c>
      <c r="K4" s="7" t="s">
        <v>21</v>
      </c>
      <c r="L4" s="7" t="s">
        <v>27</v>
      </c>
      <c r="M4" s="10" t="s">
        <v>28</v>
      </c>
      <c r="N4" s="4"/>
    </row>
    <row r="5" spans="8:8" ht="30.0" customHeight="1">
      <c r="A5" s="6">
        <v>3.0</v>
      </c>
      <c r="B5" s="7" t="s">
        <v>29</v>
      </c>
      <c r="C5" s="7" t="s">
        <v>16</v>
      </c>
      <c r="D5" s="7" t="s">
        <v>17</v>
      </c>
      <c r="E5" s="7" t="s">
        <v>30</v>
      </c>
      <c r="F5" s="7" t="s">
        <v>31</v>
      </c>
      <c r="G5" s="7" t="s">
        <v>32</v>
      </c>
      <c r="H5" s="7" t="s">
        <v>18</v>
      </c>
      <c r="I5" s="7" t="s">
        <v>33</v>
      </c>
      <c r="J5" s="7" t="s">
        <v>34</v>
      </c>
      <c r="K5" s="7" t="s">
        <v>21</v>
      </c>
      <c r="L5" s="7" t="s">
        <v>35</v>
      </c>
      <c r="M5" s="11" t="s">
        <v>36</v>
      </c>
      <c r="N5" s="12"/>
    </row>
    <row r="6" spans="8:8" ht="30.0" customHeight="1">
      <c r="A6" s="6">
        <v>4.0</v>
      </c>
      <c r="B6" s="7" t="s">
        <v>37</v>
      </c>
      <c r="C6" s="9" t="s">
        <v>16</v>
      </c>
      <c r="D6" s="9" t="s">
        <v>17</v>
      </c>
      <c r="E6" s="9" t="s">
        <v>38</v>
      </c>
      <c r="F6" s="9" t="s">
        <v>24</v>
      </c>
      <c r="G6" s="7" t="s">
        <v>39</v>
      </c>
      <c r="H6" s="7" t="s">
        <v>18</v>
      </c>
      <c r="I6" s="9" t="s">
        <v>33</v>
      </c>
      <c r="J6" s="9" t="s">
        <v>26</v>
      </c>
      <c r="K6" s="7" t="s">
        <v>21</v>
      </c>
      <c r="L6" s="7" t="s">
        <v>27</v>
      </c>
      <c r="M6" s="11" t="s">
        <v>40</v>
      </c>
      <c r="N6" s="12"/>
    </row>
    <row r="7" spans="8:8" ht="30.0" customHeight="1">
      <c r="A7" s="6">
        <v>5.0</v>
      </c>
      <c r="B7" s="7" t="s">
        <v>41</v>
      </c>
      <c r="C7" s="7" t="s">
        <v>42</v>
      </c>
      <c r="D7" s="7" t="s">
        <v>17</v>
      </c>
      <c r="E7" s="7" t="s">
        <v>38</v>
      </c>
      <c r="F7" s="7" t="s">
        <v>24</v>
      </c>
      <c r="G7" s="7" t="s">
        <v>32</v>
      </c>
      <c r="H7" s="7" t="s">
        <v>18</v>
      </c>
      <c r="I7" s="9" t="s">
        <v>43</v>
      </c>
      <c r="J7" s="7" t="s">
        <v>34</v>
      </c>
      <c r="K7" s="7" t="s">
        <v>21</v>
      </c>
      <c r="L7" s="7" t="s">
        <v>44</v>
      </c>
      <c r="M7" s="7" t="s">
        <v>45</v>
      </c>
      <c r="N7" s="12"/>
    </row>
    <row r="8" spans="8:8" ht="30.0" customHeight="1">
      <c r="A8" s="6">
        <v>6.0</v>
      </c>
      <c r="B8" s="9" t="s">
        <v>46</v>
      </c>
      <c r="C8" s="9" t="s">
        <v>16</v>
      </c>
      <c r="D8" s="9" t="s">
        <v>17</v>
      </c>
      <c r="E8" s="9" t="s">
        <v>23</v>
      </c>
      <c r="F8" s="7" t="s">
        <v>24</v>
      </c>
      <c r="G8" s="7" t="s">
        <v>25</v>
      </c>
      <c r="H8" s="7" t="s">
        <v>18</v>
      </c>
      <c r="I8" s="9" t="s">
        <v>43</v>
      </c>
      <c r="J8" s="9" t="s">
        <v>26</v>
      </c>
      <c r="K8" s="9" t="s">
        <v>21</v>
      </c>
      <c r="L8" s="7" t="s">
        <v>47</v>
      </c>
      <c r="M8" s="11" t="s">
        <v>48</v>
      </c>
      <c r="N8" s="12"/>
    </row>
    <row r="9" spans="8:8" ht="30.0" customHeight="1">
      <c r="A9" s="6">
        <v>7.0</v>
      </c>
      <c r="B9" s="7" t="s">
        <v>49</v>
      </c>
      <c r="C9" s="7" t="s">
        <v>42</v>
      </c>
      <c r="D9" s="7" t="s">
        <v>17</v>
      </c>
      <c r="E9" s="7" t="s">
        <v>50</v>
      </c>
      <c r="F9" s="7" t="s">
        <v>24</v>
      </c>
      <c r="G9" s="7" t="s">
        <v>32</v>
      </c>
      <c r="H9" s="7" t="s">
        <v>18</v>
      </c>
      <c r="I9" s="7" t="s">
        <v>51</v>
      </c>
      <c r="J9" s="7" t="s">
        <v>52</v>
      </c>
      <c r="K9" s="7" t="s">
        <v>21</v>
      </c>
      <c r="L9" s="7" t="s">
        <v>44</v>
      </c>
      <c r="M9" s="7"/>
      <c r="N9" s="12"/>
    </row>
    <row r="10" spans="8:8" ht="30.0" customHeight="1">
      <c r="A10" s="6">
        <v>8.0</v>
      </c>
      <c r="B10" s="1" t="s">
        <v>53</v>
      </c>
      <c r="C10" s="7" t="s">
        <v>16</v>
      </c>
      <c r="D10" s="7" t="s">
        <v>17</v>
      </c>
      <c r="E10" s="7" t="s">
        <v>30</v>
      </c>
      <c r="F10" s="7" t="s">
        <v>24</v>
      </c>
      <c r="G10" s="7" t="s">
        <v>39</v>
      </c>
      <c r="H10" s="7" t="s">
        <v>18</v>
      </c>
      <c r="I10" s="7" t="s">
        <v>51</v>
      </c>
      <c r="J10" s="7" t="s">
        <v>54</v>
      </c>
      <c r="K10" s="7" t="s">
        <v>21</v>
      </c>
      <c r="L10" s="7" t="s">
        <v>55</v>
      </c>
      <c r="M10" s="7"/>
      <c r="N10" s="12"/>
    </row>
    <row r="11" spans="8:8" ht="30.0" customHeight="1">
      <c r="A11" s="6">
        <v>9.0</v>
      </c>
      <c r="B11" s="7" t="s">
        <v>56</v>
      </c>
      <c r="C11" s="7" t="s">
        <v>16</v>
      </c>
      <c r="D11" s="7" t="s">
        <v>17</v>
      </c>
      <c r="E11" s="7" t="s">
        <v>30</v>
      </c>
      <c r="F11" s="7" t="s">
        <v>24</v>
      </c>
      <c r="G11" s="7" t="s">
        <v>39</v>
      </c>
      <c r="H11" s="7" t="s">
        <v>18</v>
      </c>
      <c r="I11" s="7" t="s">
        <v>51</v>
      </c>
      <c r="J11" s="7" t="s">
        <v>57</v>
      </c>
      <c r="K11" s="7" t="s">
        <v>21</v>
      </c>
      <c r="L11" s="7" t="s">
        <v>27</v>
      </c>
      <c r="M11" s="7"/>
      <c r="N11" s="12"/>
    </row>
    <row r="12" spans="8:8" ht="30.0" customHeight="1">
      <c r="A12" s="6">
        <v>10.0</v>
      </c>
      <c r="B12" s="7" t="s">
        <v>58</v>
      </c>
      <c r="C12" s="7" t="s">
        <v>16</v>
      </c>
      <c r="D12" s="7" t="s">
        <v>17</v>
      </c>
      <c r="E12" s="7" t="s">
        <v>59</v>
      </c>
      <c r="F12" s="7" t="s">
        <v>24</v>
      </c>
      <c r="G12" s="7" t="s">
        <v>25</v>
      </c>
      <c r="H12" s="7" t="s">
        <v>18</v>
      </c>
      <c r="I12" s="7" t="s">
        <v>51</v>
      </c>
      <c r="J12" s="7" t="s">
        <v>60</v>
      </c>
      <c r="K12" s="7" t="s">
        <v>21</v>
      </c>
      <c r="L12" s="7" t="s">
        <v>61</v>
      </c>
      <c r="M12" s="7"/>
      <c r="N12" s="12"/>
    </row>
    <row r="13" spans="8:8" ht="30.0" customHeight="1">
      <c r="A13" s="6">
        <v>11.0</v>
      </c>
      <c r="B13" s="7" t="s">
        <v>62</v>
      </c>
      <c r="C13" s="7" t="s">
        <v>16</v>
      </c>
      <c r="D13" s="7" t="s">
        <v>17</v>
      </c>
      <c r="E13" s="7" t="s">
        <v>63</v>
      </c>
      <c r="F13" s="7" t="s">
        <v>24</v>
      </c>
      <c r="G13" s="7" t="s">
        <v>25</v>
      </c>
      <c r="H13" s="7" t="s">
        <v>18</v>
      </c>
      <c r="I13" s="7" t="s">
        <v>51</v>
      </c>
      <c r="J13" s="7" t="s">
        <v>60</v>
      </c>
      <c r="K13" s="7" t="s">
        <v>21</v>
      </c>
      <c r="L13" s="7" t="s">
        <v>64</v>
      </c>
      <c r="M13" s="7"/>
      <c r="N13" s="12"/>
    </row>
    <row r="14" spans="8:8" ht="30.0" customHeight="1">
      <c r="A14" s="6">
        <v>12.0</v>
      </c>
      <c r="B14" s="7" t="s">
        <v>65</v>
      </c>
      <c r="C14" s="7" t="s">
        <v>42</v>
      </c>
      <c r="D14" s="7" t="s">
        <v>17</v>
      </c>
      <c r="E14" s="7" t="s">
        <v>30</v>
      </c>
      <c r="F14" s="7" t="s">
        <v>31</v>
      </c>
      <c r="G14" s="7" t="s">
        <v>66</v>
      </c>
      <c r="H14" s="7" t="s">
        <v>18</v>
      </c>
      <c r="I14" s="7" t="s">
        <v>51</v>
      </c>
      <c r="J14" s="7" t="s">
        <v>60</v>
      </c>
      <c r="K14" s="7" t="s">
        <v>21</v>
      </c>
      <c r="L14" s="7" t="s">
        <v>67</v>
      </c>
      <c r="M14" s="7"/>
      <c r="N14" s="12"/>
    </row>
    <row r="15" spans="8:8" ht="30.0" customHeight="1">
      <c r="A15" s="6">
        <v>13.0</v>
      </c>
      <c r="B15" s="7" t="s">
        <v>68</v>
      </c>
      <c r="C15" s="7" t="s">
        <v>16</v>
      </c>
      <c r="D15" s="7" t="s">
        <v>17</v>
      </c>
      <c r="E15" s="7" t="s">
        <v>30</v>
      </c>
      <c r="F15" s="7" t="s">
        <v>31</v>
      </c>
      <c r="G15" s="7" t="s">
        <v>66</v>
      </c>
      <c r="H15" s="7" t="s">
        <v>18</v>
      </c>
      <c r="I15" s="7" t="s">
        <v>51</v>
      </c>
      <c r="J15" s="7" t="s">
        <v>60</v>
      </c>
      <c r="K15" s="7" t="s">
        <v>21</v>
      </c>
      <c r="L15" s="7" t="s">
        <v>67</v>
      </c>
      <c r="M15" s="7"/>
      <c r="N15" s="12"/>
    </row>
    <row r="16" spans="8:8" ht="30.0" customHeight="1">
      <c r="A16" s="6">
        <v>14.0</v>
      </c>
      <c r="B16" s="13" t="s">
        <v>69</v>
      </c>
      <c r="C16" s="13" t="s">
        <v>16</v>
      </c>
      <c r="D16" s="13" t="s">
        <v>17</v>
      </c>
      <c r="E16" s="13" t="s">
        <v>70</v>
      </c>
      <c r="F16" s="13" t="s">
        <v>24</v>
      </c>
      <c r="G16" s="13" t="s">
        <v>66</v>
      </c>
      <c r="H16" s="13" t="s">
        <v>18</v>
      </c>
      <c r="I16" s="13" t="s">
        <v>71</v>
      </c>
      <c r="J16" s="13" t="s">
        <v>26</v>
      </c>
      <c r="K16" s="13" t="s">
        <v>21</v>
      </c>
      <c r="L16" s="13" t="s">
        <v>72</v>
      </c>
      <c r="M16" s="14" t="s">
        <v>73</v>
      </c>
      <c r="N16" s="12"/>
    </row>
    <row r="17" spans="8:8" ht="30.0" customHeight="1">
      <c r="A17" s="6">
        <v>15.0</v>
      </c>
      <c r="B17" s="15" t="s">
        <v>74</v>
      </c>
      <c r="C17" s="15" t="s">
        <v>42</v>
      </c>
      <c r="D17" s="15" t="s">
        <v>17</v>
      </c>
      <c r="E17" s="15" t="s">
        <v>75</v>
      </c>
      <c r="F17" s="7" t="s">
        <v>24</v>
      </c>
      <c r="G17" s="7" t="s">
        <v>66</v>
      </c>
      <c r="H17" s="7" t="s">
        <v>18</v>
      </c>
      <c r="I17" s="15" t="s">
        <v>76</v>
      </c>
      <c r="J17" s="15" t="s">
        <v>26</v>
      </c>
      <c r="K17" s="7" t="s">
        <v>21</v>
      </c>
      <c r="L17" s="7" t="s">
        <v>77</v>
      </c>
      <c r="M17" s="16" t="s">
        <v>78</v>
      </c>
      <c r="N17" s="12"/>
    </row>
    <row r="18" spans="8:8" ht="30.0" customHeight="1">
      <c r="A18" s="6">
        <v>16.0</v>
      </c>
      <c r="B18" s="7" t="s">
        <v>79</v>
      </c>
      <c r="C18" s="7" t="s">
        <v>16</v>
      </c>
      <c r="D18" s="7" t="s">
        <v>17</v>
      </c>
      <c r="E18" s="7" t="s">
        <v>63</v>
      </c>
      <c r="F18" s="7" t="s">
        <v>24</v>
      </c>
      <c r="G18" s="7" t="s">
        <v>39</v>
      </c>
      <c r="H18" s="7" t="s">
        <v>18</v>
      </c>
      <c r="I18" s="7" t="s">
        <v>80</v>
      </c>
      <c r="J18" s="7" t="s">
        <v>81</v>
      </c>
      <c r="K18" s="7" t="s">
        <v>21</v>
      </c>
      <c r="L18" s="7">
        <v>31.0</v>
      </c>
      <c r="M18" s="17" t="s">
        <v>82</v>
      </c>
      <c r="N18" s="12"/>
    </row>
    <row r="19" spans="8:8" ht="30.0" customHeight="1">
      <c r="A19" s="6">
        <v>17.0</v>
      </c>
      <c r="B19" s="15" t="s">
        <v>83</v>
      </c>
      <c r="C19" s="15" t="s">
        <v>16</v>
      </c>
      <c r="D19" s="15" t="s">
        <v>84</v>
      </c>
      <c r="E19" s="7" t="s">
        <v>85</v>
      </c>
      <c r="F19" s="7" t="s">
        <v>25</v>
      </c>
      <c r="G19" s="7" t="s">
        <v>32</v>
      </c>
      <c r="H19" s="7" t="s">
        <v>18</v>
      </c>
      <c r="I19" s="15" t="s">
        <v>86</v>
      </c>
      <c r="J19" s="15" t="s">
        <v>87</v>
      </c>
      <c r="K19" s="7" t="s">
        <v>21</v>
      </c>
      <c r="L19" s="7" t="s">
        <v>88</v>
      </c>
      <c r="M19" s="17" t="s">
        <v>89</v>
      </c>
      <c r="N19" s="12"/>
    </row>
    <row r="20" spans="8:8" ht="30.0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17"/>
      <c r="N20" s="12"/>
    </row>
    <row r="21" spans="8:8" ht="30.0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2"/>
    </row>
    <row r="22" spans="8:8" ht="30.0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2"/>
    </row>
    <row r="23" spans="8:8" ht="30.0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2"/>
    </row>
    <row r="24" spans="8:8" ht="30.0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2"/>
    </row>
    <row r="25" spans="8:8" ht="30.0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2"/>
    </row>
    <row r="26" spans="8:8" ht="30.0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2"/>
    </row>
    <row r="27" spans="8:8" ht="30.0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2"/>
    </row>
    <row r="28" spans="8:8" ht="30.0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2"/>
    </row>
    <row r="29" spans="8:8" ht="30.0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2"/>
    </row>
    <row r="30" spans="8:8" ht="30.0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2"/>
    </row>
    <row r="31" spans="8:8" ht="30.0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2"/>
    </row>
    <row r="32" spans="8:8" ht="30.0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2"/>
    </row>
    <row r="33" spans="8:8" ht="30.0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2"/>
    </row>
    <row r="34" spans="8:8" ht="30.0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2"/>
    </row>
    <row r="35" spans="8:8" ht="30.0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12"/>
    </row>
    <row r="36" spans="8:8" ht="30.0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12"/>
    </row>
    <row r="37" spans="8:8" ht="30.0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12"/>
    </row>
    <row r="38" spans="8:8" ht="30.0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2"/>
    </row>
    <row r="39" spans="8:8" ht="30.0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12"/>
    </row>
    <row r="40" spans="8:8" ht="30.0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12"/>
    </row>
    <row r="41" spans="8:8" ht="30.0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12"/>
    </row>
    <row r="42" spans="8:8" ht="30.0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2"/>
    </row>
    <row r="43" spans="8:8" ht="30.0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2"/>
    </row>
  </sheetData>
  <sheetProtection sheet="0" formatCells="0" formatColumns="0" formatRows="0" insertColumns="0" insertRows="0" insertHyperlinks="0" deleteColumns="0" deleteRows="0" sort="0" autoFilter="0" pivotTables="0"/>
  <mergeCells count="1">
    <mergeCell ref="A1:M1"/>
  </mergeCells>
  <dataValidations count="9">
    <dataValidation allowBlank="1" type="list" errorStyle="stop" showInputMessage="1" showErrorMessage="1" sqref="F3:F15">
      <formula1>"博士,硕士,学士,其他"</formula1>
    </dataValidation>
    <dataValidation allowBlank="1" type="list" errorStyle="stop" showInputMessage="1" showErrorMessage="1" sqref="F17:F43">
      <formula1>"博士,硕士,学士,其他"</formula1>
    </dataValidation>
    <dataValidation allowBlank="1" type="list" errorStyle="stop" showInputMessage="1" showErrorMessage="1" sqref="G17:G43">
      <formula1>"高级职称或相当级别,中级职称或相当级别,初级职称或相当级别,其他"</formula1>
    </dataValidation>
    <dataValidation allowBlank="1" type="list" errorStyle="stop" showInputMessage="1" showErrorMessage="1" sqref="G4:G15">
      <formula1>"高级职称或相当级别,中级职称或相当级别,初级职称或相当级别,其他"</formula1>
    </dataValidation>
    <dataValidation allowBlank="1" type="list" errorStyle="stop" showInputMessage="1" showErrorMessage="1" sqref="G3">
      <formula1>"高级职称或相当级别,中级职称或相当级别,初级职称或相当级别,其他,高级职称"</formula1>
    </dataValidation>
    <dataValidation allowBlank="1" type="list" errorStyle="stop" showInputMessage="1" showErrorMessage="1" sqref="H3:H15">
      <formula1>"中方管理人员,外方管理人员"</formula1>
    </dataValidation>
    <dataValidation allowBlank="1" type="list" errorStyle="stop" showInputMessage="1" showErrorMessage="1" sqref="H17:H43">
      <formula1>"中方管理人员,外方管理人员"</formula1>
    </dataValidation>
    <dataValidation allowBlank="1" type="list" errorStyle="stop" showInputMessage="1" showErrorMessage="1" sqref="K3:K15">
      <formula1>"是,否"</formula1>
    </dataValidation>
    <dataValidation allowBlank="1" type="list" errorStyle="stop" showInputMessage="1" showErrorMessage="1" sqref="K17:K43">
      <formula1>"是,否"</formula1>
    </dataValidation>
  </dataValidations>
  <hyperlinks>
    <hyperlink ref="M5" r:id="rId1"/>
    <hyperlink ref="M6" r:id="rId2"/>
    <hyperlink ref="M8" r:id="rId3"/>
    <hyperlink ref="M16" r:id="rId4" tooltip="mailto:314815109@qq.com"/>
    <hyperlink ref="M17" r:id="rId5"/>
    <hyperlink ref="M18" r:id="rId6"/>
    <hyperlink ref="M4" r:id="rId7" tooltip="mailto:1126759175@qq.com"/>
    <hyperlink ref="M19" r:id="rId8"/>
    <hyperlink ref="M3" r:id="rId9"/>
  </hyperlinks>
  <pageMargins left="0.75" right="0.75" top="1.0" bottom="1.0" header="0.5" footer="0.5"/>
  <pageSetup paperSize="9" fitToWidth="0" fitToHeight="0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dimension ref="A1:H15"/>
  <sheetViews>
    <sheetView workbookViewId="0" topLeftCell="A7">
      <selection activeCell="C20" sqref="C20"/>
    </sheetView>
  </sheetViews>
  <sheetFormatPr defaultRowHeight="15.0" defaultColWidth="9"/>
  <cols>
    <col min="1" max="1" customWidth="1" width="19.125" style="0"/>
    <col min="2" max="2" customWidth="1" width="22.0" style="0"/>
    <col min="3" max="3" customWidth="1" width="10.5" style="0"/>
    <col min="4" max="7" customWidth="1" width="12.625" style="0"/>
  </cols>
  <sheetData>
    <row r="1" spans="8:8" ht="24.95" customHeight="1">
      <c r="A1" s="18" t="s">
        <v>90</v>
      </c>
      <c r="B1" s="18"/>
      <c r="C1" s="18"/>
      <c r="D1" s="18"/>
      <c r="E1" s="18"/>
      <c r="F1" s="18"/>
      <c r="G1" s="18"/>
    </row>
    <row r="2" spans="8:8" ht="24.95" customHeight="1">
      <c r="A2" s="19" t="s">
        <v>91</v>
      </c>
      <c r="B2" s="19"/>
      <c r="C2" s="19" t="s">
        <v>92</v>
      </c>
      <c r="D2" s="19" t="s">
        <v>18</v>
      </c>
      <c r="E2" s="19"/>
      <c r="F2" s="19" t="s">
        <v>93</v>
      </c>
      <c r="G2" s="19"/>
    </row>
    <row r="3" spans="8:8" ht="24.95" customHeight="1">
      <c r="A3" s="19"/>
      <c r="B3" s="19"/>
      <c r="C3" s="19"/>
      <c r="D3" s="19" t="s">
        <v>94</v>
      </c>
      <c r="E3" s="19" t="s">
        <v>95</v>
      </c>
      <c r="F3" s="19" t="s">
        <v>94</v>
      </c>
      <c r="G3" s="19" t="s">
        <v>95</v>
      </c>
    </row>
    <row r="4" spans="8:8" ht="24.95" customHeight="1">
      <c r="A4" s="19" t="s">
        <v>96</v>
      </c>
      <c r="B4" s="19" t="s">
        <v>97</v>
      </c>
      <c r="C4" s="20">
        <f>COUNTIF(管理人员!K:K,"是")</f>
        <v>17.0</v>
      </c>
      <c r="D4" s="20">
        <f>_xlfn.COUNTIFS(管理人员!K:K,"是",管理人员!H:H,"中方管理人员")</f>
        <v>17.0</v>
      </c>
      <c r="E4" s="21">
        <f t="shared" si="0" ref="E4:E15">D4/C4</f>
        <v>1.0</v>
      </c>
      <c r="F4" s="20">
        <f>_xlfn.COUNTIFS(管理人员!K:K,"是",管理人员!H:H,"外方管理人员")</f>
        <v>0.0</v>
      </c>
      <c r="G4" s="21">
        <f t="shared" si="1" ref="G4:G15">F4/C4</f>
        <v>0.0</v>
      </c>
    </row>
    <row r="5" spans="8:8" ht="24.95" customHeight="1">
      <c r="A5" s="19"/>
      <c r="B5" s="19" t="s">
        <v>98</v>
      </c>
      <c r="C5" s="20">
        <f>COUNTIF(管理人员!K:K,"否")</f>
        <v>0.0</v>
      </c>
      <c r="D5" s="20">
        <f>_xlfn.COUNTIFS(管理人员!K:K,"否",管理人员!H:H,"中方管理人员")</f>
        <v>0.0</v>
      </c>
      <c r="E5" s="21" t="e">
        <f t="shared" si="0"/>
        <v>#DIV/0!</v>
      </c>
      <c r="F5" s="20">
        <f>_xlfn.COUNTIFS(管理人员!K:K,"否",管理人员!H:H,"外方管理人员")</f>
        <v>0.0</v>
      </c>
      <c r="G5" s="21" t="e">
        <f t="shared" si="1"/>
        <v>#DIV/0!</v>
      </c>
    </row>
    <row r="6" spans="8:8" ht="24.95" customHeight="1">
      <c r="A6" s="19" t="s">
        <v>99</v>
      </c>
      <c r="B6" s="19" t="s">
        <v>100</v>
      </c>
      <c r="C6" s="20">
        <f>COUNTIF(管理人员!F:F,B6)</f>
        <v>0.0</v>
      </c>
      <c r="D6" s="20">
        <f>_xlfn.COUNTIFS(管理人员!H:H,"中方管理人员",管理人员!F:F,B6)</f>
        <v>0.0</v>
      </c>
      <c r="E6" s="21" t="e">
        <f t="shared" si="0"/>
        <v>#DIV/0!</v>
      </c>
      <c r="F6" s="20">
        <f>_xlfn.COUNTIFS(管理人员!H:H,"外方管理人员",管理人员!F:F,B6)</f>
        <v>0.0</v>
      </c>
      <c r="G6" s="21" t="e">
        <f t="shared" si="1"/>
        <v>#DIV/0!</v>
      </c>
    </row>
    <row r="7" spans="8:8" ht="24.95" customHeight="1">
      <c r="A7" s="19"/>
      <c r="B7" s="19" t="s">
        <v>31</v>
      </c>
      <c r="C7" s="20">
        <f>COUNTIF(管理人员!F:F,B7)</f>
        <v>4.0</v>
      </c>
      <c r="D7" s="20">
        <f>_xlfn.COUNTIFS(管理人员!H:H,"中方管理人员",管理人员!F:F,B7)</f>
        <v>4.0</v>
      </c>
      <c r="E7" s="21">
        <f t="shared" si="0"/>
        <v>1.0</v>
      </c>
      <c r="F7" s="20">
        <f>_xlfn.COUNTIFS(管理人员!H:H,"外方管理人员",管理人员!F:F,B7)</f>
        <v>0.0</v>
      </c>
      <c r="G7" s="21">
        <f t="shared" si="1"/>
        <v>0.0</v>
      </c>
    </row>
    <row r="8" spans="8:8" ht="24.95" customHeight="1">
      <c r="A8" s="19"/>
      <c r="B8" s="19" t="s">
        <v>24</v>
      </c>
      <c r="C8" s="20">
        <f>COUNTIF(管理人员!F:F,B8)</f>
        <v>12.0</v>
      </c>
      <c r="D8" s="20">
        <f>_xlfn.COUNTIFS(管理人员!H:H,"中方管理人员",管理人员!F:F,B8)</f>
        <v>12.0</v>
      </c>
      <c r="E8" s="21">
        <f t="shared" si="0"/>
        <v>1.0</v>
      </c>
      <c r="F8" s="20">
        <f>_xlfn.COUNTIFS(管理人员!H:H,"外方管理人员",管理人员!F:F,B8)</f>
        <v>0.0</v>
      </c>
      <c r="G8" s="21">
        <f t="shared" si="1"/>
        <v>0.0</v>
      </c>
    </row>
    <row r="9" spans="8:8" ht="24.95" customHeight="1">
      <c r="A9" s="19"/>
      <c r="B9" s="19" t="s">
        <v>25</v>
      </c>
      <c r="C9" s="20">
        <f>COUNTIF(管理人员!F:F,B9)</f>
        <v>1.0</v>
      </c>
      <c r="D9" s="20">
        <f>_xlfn.COUNTIFS(管理人员!H:H,"中方管理人员",管理人员!F:F,B9)</f>
        <v>1.0</v>
      </c>
      <c r="E9" s="21">
        <f t="shared" si="0"/>
        <v>1.0</v>
      </c>
      <c r="F9" s="20">
        <f>_xlfn.COUNTIFS(管理人员!H:H,"外方管理人员",管理人员!F:F,B9)</f>
        <v>0.0</v>
      </c>
      <c r="G9" s="21">
        <f t="shared" si="1"/>
        <v>0.0</v>
      </c>
    </row>
    <row r="10" spans="8:8" ht="45.95" customHeight="1">
      <c r="A10" s="19" t="s">
        <v>101</v>
      </c>
      <c r="B10" s="19" t="s">
        <v>32</v>
      </c>
      <c r="C10" s="20">
        <f>COUNTIF(管理人员!G:G,B10)</f>
        <v>4.0</v>
      </c>
      <c r="D10" s="20">
        <f>_xlfn.COUNTIFS(管理人员!H:H,"中方管理人员",管理人员!G:G,B10)</f>
        <v>4.0</v>
      </c>
      <c r="E10" s="21">
        <f t="shared" si="0"/>
        <v>1.0</v>
      </c>
      <c r="F10" s="20">
        <f>_xlfn.COUNTIFS(管理人员!H:H,"外方管理人员",管理人员!G:G,B10)</f>
        <v>0.0</v>
      </c>
      <c r="G10" s="21">
        <f t="shared" si="1"/>
        <v>0.0</v>
      </c>
    </row>
    <row r="11" spans="8:8" ht="48.0" customHeight="1">
      <c r="A11" s="19"/>
      <c r="B11" s="19" t="s">
        <v>39</v>
      </c>
      <c r="C11" s="20">
        <f>COUNTIF(管理人员!G:G,B11)</f>
        <v>4.0</v>
      </c>
      <c r="D11" s="20">
        <f>_xlfn.COUNTIFS(管理人员!H:H,"中方管理人员",管理人员!G:G,B11)</f>
        <v>4.0</v>
      </c>
      <c r="E11" s="21">
        <f t="shared" si="0"/>
        <v>1.0</v>
      </c>
      <c r="F11" s="20">
        <f>_xlfn.COUNTIFS(管理人员!H:H,"外方管理人员",管理人员!G:G,B11)</f>
        <v>0.0</v>
      </c>
      <c r="G11" s="21">
        <f t="shared" si="1"/>
        <v>0.0</v>
      </c>
    </row>
    <row r="12" spans="8:8" ht="45.0" customHeight="1">
      <c r="A12" s="19"/>
      <c r="B12" s="19" t="s">
        <v>66</v>
      </c>
      <c r="C12" s="20">
        <f>COUNTIF(管理人员!G:G,B12)</f>
        <v>4.0</v>
      </c>
      <c r="D12" s="20">
        <f>_xlfn.COUNTIFS(管理人员!H:H,"中方管理人员",管理人员!G:G,B12)</f>
        <v>4.0</v>
      </c>
      <c r="E12" s="21">
        <f t="shared" si="0"/>
        <v>1.0</v>
      </c>
      <c r="F12" s="20">
        <f>_xlfn.COUNTIFS(管理人员!H:H,"外方管理人员",管理人员!G:G,B12)</f>
        <v>0.0</v>
      </c>
      <c r="G12" s="21">
        <f t="shared" si="1"/>
        <v>0.0</v>
      </c>
    </row>
    <row r="13" spans="8:8" ht="24.95" customHeight="1">
      <c r="A13" s="19"/>
      <c r="B13" s="19" t="s">
        <v>25</v>
      </c>
      <c r="C13" s="20">
        <f>COUNTIF(管理人员!G:G,B13)</f>
        <v>4.0</v>
      </c>
      <c r="D13" s="20">
        <f>_xlfn.COUNTIFS(管理人员!H:H,"中方管理人员",管理人员!G:G,B13)</f>
        <v>4.0</v>
      </c>
      <c r="E13" s="21">
        <f t="shared" si="0"/>
        <v>1.0</v>
      </c>
      <c r="F13" s="20">
        <f>_xlfn.COUNTIFS(管理人员!H:H,"外方管理人员",管理人员!G:G,B13)</f>
        <v>0.0</v>
      </c>
      <c r="G13" s="21">
        <f t="shared" si="1"/>
        <v>0.0</v>
      </c>
    </row>
    <row r="14" spans="8:8" ht="24.95" customHeight="1">
      <c r="A14" s="22" t="s">
        <v>102</v>
      </c>
      <c r="B14" s="19" t="s">
        <v>103</v>
      </c>
      <c r="C14" s="20">
        <f>COUNTIF(管理人员!L:L,"&gt;=5")</f>
        <v>1.0</v>
      </c>
      <c r="D14" s="20">
        <f>_xlfn.COUNTIFS(管理人员!H:H,"中方管理人员",管理人员!L:L,"&gt;=5")</f>
        <v>1.0</v>
      </c>
      <c r="E14" s="21">
        <f t="shared" si="0"/>
        <v>1.0</v>
      </c>
      <c r="F14" s="20">
        <f>_xlfn.COUNTIFS(管理人员!H:H,"外方管理人员",管理人员!L:L,"&gt;=5")</f>
        <v>0.0</v>
      </c>
      <c r="G14" s="21">
        <f t="shared" si="1"/>
        <v>0.0</v>
      </c>
    </row>
    <row r="15" spans="8:8" ht="24.95" customHeight="1">
      <c r="A15" s="23"/>
      <c r="B15" s="19" t="s">
        <v>104</v>
      </c>
      <c r="C15" s="20">
        <f>COUNTIF(管理人员!L:L,"&lt;5")</f>
        <v>0.0</v>
      </c>
      <c r="D15" s="20">
        <f>_xlfn.COUNTIFS(管理人员!H:H,"中方管理人员",管理人员!L:L,"&lt;5")</f>
        <v>0.0</v>
      </c>
      <c r="E15" s="21" t="e">
        <f t="shared" si="0"/>
        <v>#DIV/0!</v>
      </c>
      <c r="F15" s="20">
        <f>_xlfn.COUNTIFS(管理人员!H:H,"外方管理人员",管理人员!L:L,"&lt;5")</f>
        <v>0.0</v>
      </c>
      <c r="G15" s="21" t="e">
        <f t="shared" si="1"/>
        <v>#DIV/0!</v>
      </c>
    </row>
  </sheetData>
  <sheetProtection sheet="0" formatCells="0" formatColumns="0" formatRows="0" insertColumns="0" insertRows="0" insertHyperlinks="0" deleteColumns="0" deleteRows="0" sort="0" autoFilter="0" pivotTables="0"/>
  <mergeCells count="9">
    <mergeCell ref="A1:G1"/>
    <mergeCell ref="C2:C3"/>
    <mergeCell ref="A2:B3"/>
    <mergeCell ref="D2:E2"/>
    <mergeCell ref="F2:G2"/>
    <mergeCell ref="A4:A5"/>
    <mergeCell ref="A6:A9"/>
    <mergeCell ref="A10:A13"/>
    <mergeCell ref="A14:A15"/>
  </mergeCells>
  <pageMargins left="0.75" right="0.75" top="1.0" bottom="1.0" header="0.5" footer="0.5"/>
</worksheet>
</file>

<file path=customXml/_rels/item1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</woSheetsProps>
  <woBookProps>
    <bookSettings isFilterShared="1" isAutoUpdatePaused="0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RanRan</cp:lastModifiedBy>
  <dcterms:created xsi:type="dcterms:W3CDTF">2022-05-20T00:29:00Z</dcterms:created>
  <dcterms:modified xsi:type="dcterms:W3CDTF">2025-07-14T13:23:29Z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76B157E4717B48EFADC226F570BE331B</vt:lpwstr>
  </property>
  <property fmtid="{D5CDD505-2E9C-101B-9397-08002B2CF9AE}" pid="3" name="KSOProductBuildVer">
    <vt:lpwstr>2052-12.1.0.21915</vt:lpwstr>
  </property>
</Properties>
</file>